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A19" i="1" l="1"/>
  <c r="AA15" i="1"/>
  <c r="Z15" i="1"/>
  <c r="Y15" i="1"/>
  <c r="Z14" i="1"/>
  <c r="Y14" i="1"/>
  <c r="Y17" i="1"/>
  <c r="Z19" i="1"/>
  <c r="Y19" i="1"/>
  <c r="Z18" i="1"/>
  <c r="Y18" i="1"/>
  <c r="AA14" i="1"/>
  <c r="AC7" i="1"/>
  <c r="AC6" i="1"/>
  <c r="AC5" i="1"/>
  <c r="AC4" i="1"/>
  <c r="Z7" i="1"/>
  <c r="Z6" i="1"/>
  <c r="Z5" i="1"/>
  <c r="Z4" i="1"/>
  <c r="Z17" i="1"/>
  <c r="AA17" i="1"/>
  <c r="AA21" i="1"/>
  <c r="Z21" i="1"/>
  <c r="Y21" i="1"/>
  <c r="AA18" i="1"/>
</calcChain>
</file>

<file path=xl/sharedStrings.xml><?xml version="1.0" encoding="utf-8"?>
<sst xmlns="http://schemas.openxmlformats.org/spreadsheetml/2006/main" count="65" uniqueCount="57">
  <si>
    <t>Eppi ID</t>
  </si>
  <si>
    <t>TITLE</t>
  </si>
  <si>
    <t>AUTHOR</t>
  </si>
  <si>
    <t>JOURNAL</t>
  </si>
  <si>
    <t>YEAR</t>
  </si>
  <si>
    <t>VOLUME</t>
  </si>
  <si>
    <t>PAGE START-PAGE END</t>
  </si>
  <si>
    <t>AUTHOR E-MAIL</t>
  </si>
  <si>
    <t>STUDY COUNTRY</t>
  </si>
  <si>
    <t>LOCATION SITE/NAME</t>
  </si>
  <si>
    <t>LATITUDE</t>
  </si>
  <si>
    <t>LONGITUDE</t>
  </si>
  <si>
    <t>KÖPPEN CLIMATE ZONE</t>
  </si>
  <si>
    <t>Long-term impact of conservation tillage on stratification ratio of soil organic carbon and loss of total and active CaCO3</t>
  </si>
  <si>
    <t xml:space="preserve">Moreno F ; Murillo J M; Pelegrín F ; Girón I F; </t>
  </si>
  <si>
    <t>Soil &amp; Tillage Research</t>
  </si>
  <si>
    <t>86-93</t>
  </si>
  <si>
    <t>fmoreno@irnase.csic.es</t>
  </si>
  <si>
    <t>Spain</t>
  </si>
  <si>
    <t>Sevilla</t>
  </si>
  <si>
    <t>Csa</t>
  </si>
  <si>
    <t>INTERVENTION (crop rotation / fertiliser / amendments / catch crop / tillage / multiple / farming system)</t>
  </si>
  <si>
    <t>NUMBER OF TREATMENTS</t>
  </si>
  <si>
    <t>WHICH TREATMENTS</t>
  </si>
  <si>
    <t>tillage</t>
  </si>
  <si>
    <t>TT, CT</t>
  </si>
  <si>
    <t>DATA LOCATION</t>
  </si>
  <si>
    <t>BULK DENSITY (measured / calculated / not present)</t>
  </si>
  <si>
    <t>VARIANCE PRESENTED</t>
  </si>
  <si>
    <t>Variability Measure</t>
  </si>
  <si>
    <t>CRITICAL APPRAISAL, PRELIMINARY COMMENT</t>
  </si>
  <si>
    <t>Figure 1 (a)</t>
  </si>
  <si>
    <t>not reported</t>
  </si>
  <si>
    <t>yes</t>
  </si>
  <si>
    <t>SE</t>
  </si>
  <si>
    <t>This seems OK</t>
  </si>
  <si>
    <t xml:space="preserve">After harvest of the wheat in June 1992, the area was divided into six plots each of approximately 300 m2 (22 m _ 14 m) and two tillage treatments applied: TT and CT with three replications each. Traditional tillage is commonly used in this area for rainfed agriculture and consisted of mouldboard ploughing to a depth of 30 cm. Conservation tillage was without mouldboard ploughing and reduced number of tillage operations and leaving crop residues on the soil surface (Moreno et al., 1997). For both tillage treatments, a wheat–sunflower (Helianthus annuus L.) crop rotation was used. Table 1 shows the recent tillage and agronomic operations carried out for both tillage treatments. In 1991, SOC was about 10 g kg_1 and the calcium carbonate (CaCO3) content was 28% (at depth 0– 20 cm). Sunflower was not fertilised (as is traditional in this zone), while wheat was fertilised (Table 1). Since 1991 wheat was fertilised with 400 kg ha_1 of a complex fertiliser (15N–15P2O5–15K2O) and a top dressing of urea (200 kg ha_1, 46% N). The top dressing of urea was not applied during the wheat crop season of 2001–2002. </t>
  </si>
  <si>
    <t>SOC (%)</t>
  </si>
  <si>
    <t>Depth (cm)</t>
  </si>
  <si>
    <t>0-5</t>
  </si>
  <si>
    <t>5-10</t>
  </si>
  <si>
    <t>10-25</t>
  </si>
  <si>
    <t>25-40</t>
  </si>
  <si>
    <t>Conservation tillage</t>
  </si>
  <si>
    <t>Traditional tillage</t>
  </si>
  <si>
    <t>Figure 1(a). Soil organic carbon (SOC) content (a) and SOC stratification ratio (b) in conservation tillage (CT) and traditional tillage (TT). Significant
differences (p &lt; 0.05) for paired values are indicated by an asterisk</t>
  </si>
  <si>
    <t>Bulk density not measured</t>
  </si>
  <si>
    <t>Effect sizes</t>
  </si>
  <si>
    <t>0-15</t>
  </si>
  <si>
    <t>mean</t>
  </si>
  <si>
    <t>SD</t>
  </si>
  <si>
    <t>n</t>
  </si>
  <si>
    <t>Depth correction</t>
  </si>
  <si>
    <t>RT</t>
  </si>
  <si>
    <t>CT</t>
  </si>
  <si>
    <t>RT-CT</t>
  </si>
  <si>
    <t>15-30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</si>
</sst>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Alignment="1">
      <alignment vertical="center"/>
    </xf>
    <xf numFmtId="0" fontId="2" fillId="0" borderId="0" xfId="0" applyFont="1" applyFill="1" applyBorder="1" applyAlignment="1">
      <alignment vertical="top"/>
    </xf>
    <xf numFmtId="0" fontId="0" fillId="0" borderId="0" xfId="0" quotePrefix="1"/>
    <xf numFmtId="0" fontId="0" fillId="2" borderId="0" xfId="0" applyFill="1"/>
    <xf numFmtId="0" fontId="5" fillId="2" borderId="0" xfId="0" applyFont="1" applyFill="1"/>
    <xf numFmtId="0" fontId="0" fillId="0" borderId="0" xfId="0"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tabSelected="1" topLeftCell="D1" workbookViewId="0">
      <selection activeCell="U26" sqref="U26:AB34"/>
    </sheetView>
  </sheetViews>
  <sheetFormatPr defaultColWidth="8.85546875" defaultRowHeight="15" x14ac:dyDescent="0.25"/>
  <cols>
    <col min="1" max="1" width="10.140625" bestFit="1" customWidth="1"/>
  </cols>
  <sheetData>
    <row r="1" spans="1:29"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45</v>
      </c>
    </row>
    <row r="2" spans="1:29" ht="15.75" x14ac:dyDescent="0.25">
      <c r="A2" s="5">
        <v>10244357</v>
      </c>
      <c r="B2" s="6" t="s">
        <v>13</v>
      </c>
      <c r="C2" s="5" t="s">
        <v>14</v>
      </c>
      <c r="D2" s="5" t="s">
        <v>15</v>
      </c>
      <c r="E2" s="5">
        <v>2006</v>
      </c>
      <c r="F2" s="5">
        <v>85</v>
      </c>
      <c r="G2" s="7" t="s">
        <v>16</v>
      </c>
      <c r="H2" s="5" t="s">
        <v>17</v>
      </c>
      <c r="I2" s="5" t="s">
        <v>18</v>
      </c>
      <c r="J2" s="5" t="s">
        <v>19</v>
      </c>
      <c r="K2" s="8">
        <v>37.033000000000001</v>
      </c>
      <c r="L2" s="8">
        <v>-6.0170000000000003</v>
      </c>
      <c r="M2" s="5" t="s">
        <v>20</v>
      </c>
      <c r="N2" s="5" t="s">
        <v>24</v>
      </c>
      <c r="O2" s="5">
        <v>2</v>
      </c>
      <c r="P2" s="9" t="s">
        <v>25</v>
      </c>
      <c r="Q2" s="5" t="s">
        <v>31</v>
      </c>
      <c r="R2" s="5" t="s">
        <v>32</v>
      </c>
      <c r="S2" s="5" t="s">
        <v>33</v>
      </c>
      <c r="T2" s="5" t="s">
        <v>34</v>
      </c>
      <c r="U2" s="5" t="s">
        <v>35</v>
      </c>
      <c r="W2" s="5" t="s">
        <v>37</v>
      </c>
    </row>
    <row r="3" spans="1:29" x14ac:dyDescent="0.25">
      <c r="W3" t="s">
        <v>38</v>
      </c>
      <c r="X3" t="s">
        <v>43</v>
      </c>
      <c r="Y3" t="s">
        <v>34</v>
      </c>
      <c r="Z3" t="s">
        <v>50</v>
      </c>
      <c r="AA3" t="s">
        <v>44</v>
      </c>
      <c r="AB3" t="s">
        <v>34</v>
      </c>
      <c r="AC3" t="s">
        <v>50</v>
      </c>
    </row>
    <row r="4" spans="1:29" x14ac:dyDescent="0.25">
      <c r="A4" s="14" t="s">
        <v>36</v>
      </c>
      <c r="B4" s="14"/>
      <c r="C4" s="14"/>
      <c r="D4" s="14"/>
      <c r="E4" s="14"/>
      <c r="F4" s="14"/>
      <c r="G4" s="14"/>
      <c r="H4" s="14"/>
      <c r="I4" s="14"/>
      <c r="J4" s="14"/>
      <c r="K4" s="14"/>
      <c r="L4" s="14"/>
      <c r="M4" s="14"/>
      <c r="N4" s="14"/>
      <c r="O4" s="14"/>
      <c r="P4" s="14"/>
      <c r="Q4" s="14"/>
      <c r="R4" s="14"/>
      <c r="S4" s="14"/>
      <c r="T4" s="14"/>
      <c r="U4" s="14"/>
      <c r="W4" t="s">
        <v>39</v>
      </c>
      <c r="X4">
        <v>1.1208661417322801</v>
      </c>
      <c r="Y4">
        <v>4.0157480314960026E-2</v>
      </c>
      <c r="Z4">
        <f>Y4*SQRT(3)</f>
        <v>6.95547962094578E-2</v>
      </c>
      <c r="AA4">
        <v>0.88110236220472404</v>
      </c>
      <c r="AB4">
        <v>4.3700787401574903E-2</v>
      </c>
      <c r="AC4">
        <f>AB4*SQRT(3)</f>
        <v>7.5691984110293625E-2</v>
      </c>
    </row>
    <row r="5" spans="1:29" x14ac:dyDescent="0.25">
      <c r="A5" s="14"/>
      <c r="B5" s="14"/>
      <c r="C5" s="14"/>
      <c r="D5" s="14"/>
      <c r="E5" s="14"/>
      <c r="F5" s="14"/>
      <c r="G5" s="14"/>
      <c r="H5" s="14"/>
      <c r="I5" s="14"/>
      <c r="J5" s="14"/>
      <c r="K5" s="14"/>
      <c r="L5" s="14"/>
      <c r="M5" s="14"/>
      <c r="N5" s="14"/>
      <c r="O5" s="14"/>
      <c r="P5" s="14"/>
      <c r="Q5" s="14"/>
      <c r="R5" s="14"/>
      <c r="S5" s="14"/>
      <c r="T5" s="14"/>
      <c r="U5" s="14"/>
      <c r="W5" s="11" t="s">
        <v>40</v>
      </c>
      <c r="X5">
        <v>1.1799212598425199</v>
      </c>
      <c r="Y5">
        <v>6.1417322834639965E-2</v>
      </c>
      <c r="Z5">
        <f>Y5*SQRT(3)</f>
        <v>0.1063779236144566</v>
      </c>
      <c r="AA5">
        <v>0.79251968503936998</v>
      </c>
      <c r="AB5">
        <v>2.8346456692913025E-2</v>
      </c>
      <c r="AC5">
        <f>AB5*SQRT(3)</f>
        <v>4.9097503206676212E-2</v>
      </c>
    </row>
    <row r="6" spans="1:29" x14ac:dyDescent="0.25">
      <c r="A6" s="14"/>
      <c r="B6" s="14"/>
      <c r="C6" s="14"/>
      <c r="D6" s="14"/>
      <c r="E6" s="14"/>
      <c r="F6" s="14"/>
      <c r="G6" s="14"/>
      <c r="H6" s="14"/>
      <c r="I6" s="14"/>
      <c r="J6" s="14"/>
      <c r="K6" s="14"/>
      <c r="L6" s="14"/>
      <c r="M6" s="14"/>
      <c r="N6" s="14"/>
      <c r="O6" s="14"/>
      <c r="P6" s="14"/>
      <c r="Q6" s="14"/>
      <c r="R6" s="14"/>
      <c r="S6" s="14"/>
      <c r="T6" s="14"/>
      <c r="U6" s="14"/>
      <c r="W6" s="11" t="s">
        <v>41</v>
      </c>
      <c r="X6">
        <v>0.75944881889763705</v>
      </c>
      <c r="Y6">
        <v>7.2047244094488927E-2</v>
      </c>
      <c r="Z6">
        <f>Y6*SQRT(3)</f>
        <v>0.12478948731697156</v>
      </c>
      <c r="AA6">
        <v>0.76062992125984197</v>
      </c>
      <c r="AB6">
        <v>6.0236220472441038E-2</v>
      </c>
      <c r="AC6">
        <f>AB6*SQRT(3)</f>
        <v>0.10433219431418843</v>
      </c>
    </row>
    <row r="7" spans="1:29" x14ac:dyDescent="0.25">
      <c r="A7" s="14"/>
      <c r="B7" s="14"/>
      <c r="C7" s="14"/>
      <c r="D7" s="14"/>
      <c r="E7" s="14"/>
      <c r="F7" s="14"/>
      <c r="G7" s="14"/>
      <c r="H7" s="14"/>
      <c r="I7" s="14"/>
      <c r="J7" s="14"/>
      <c r="K7" s="14"/>
      <c r="L7" s="14"/>
      <c r="M7" s="14"/>
      <c r="N7" s="14"/>
      <c r="O7" s="14"/>
      <c r="P7" s="14"/>
      <c r="Q7" s="14"/>
      <c r="R7" s="14"/>
      <c r="S7" s="14"/>
      <c r="T7" s="14"/>
      <c r="U7" s="14"/>
      <c r="W7" t="s">
        <v>42</v>
      </c>
      <c r="X7">
        <v>0.53031496062992101</v>
      </c>
      <c r="Y7">
        <v>5.1968503937008026E-2</v>
      </c>
      <c r="Z7">
        <f>Y7*SQRT(3)</f>
        <v>9.0012089212241131E-2</v>
      </c>
      <c r="AA7">
        <v>0.71220472440944804</v>
      </c>
      <c r="AB7">
        <v>5.4330708661417981E-2</v>
      </c>
      <c r="AC7">
        <f>AB7*SQRT(3)</f>
        <v>9.4103547812798408E-2</v>
      </c>
    </row>
    <row r="8" spans="1:29" x14ac:dyDescent="0.25">
      <c r="A8" s="14"/>
      <c r="B8" s="14"/>
      <c r="C8" s="14"/>
      <c r="D8" s="14"/>
      <c r="E8" s="14"/>
      <c r="F8" s="14"/>
      <c r="G8" s="14"/>
      <c r="H8" s="14"/>
      <c r="I8" s="14"/>
      <c r="J8" s="14"/>
      <c r="K8" s="14"/>
      <c r="L8" s="14"/>
      <c r="M8" s="14"/>
      <c r="N8" s="14"/>
      <c r="O8" s="14"/>
      <c r="P8" s="14"/>
      <c r="Q8" s="14"/>
      <c r="R8" s="14"/>
      <c r="S8" s="14"/>
      <c r="T8" s="14"/>
      <c r="U8" s="14"/>
    </row>
    <row r="9" spans="1:29" x14ac:dyDescent="0.25">
      <c r="A9" s="14"/>
      <c r="B9" s="14"/>
      <c r="C9" s="14"/>
      <c r="D9" s="14"/>
      <c r="E9" s="14"/>
      <c r="F9" s="14"/>
      <c r="G9" s="14"/>
      <c r="H9" s="14"/>
      <c r="I9" s="14"/>
      <c r="J9" s="14"/>
      <c r="K9" s="14"/>
      <c r="L9" s="14"/>
      <c r="M9" s="14"/>
      <c r="N9" s="14"/>
      <c r="O9" s="14"/>
      <c r="P9" s="14"/>
      <c r="Q9" s="14"/>
      <c r="R9" s="14"/>
      <c r="S9" s="14"/>
      <c r="T9" s="14"/>
      <c r="U9" s="14"/>
    </row>
    <row r="10" spans="1:29" x14ac:dyDescent="0.25">
      <c r="W10" t="s">
        <v>46</v>
      </c>
    </row>
    <row r="13" spans="1:29" x14ac:dyDescent="0.25">
      <c r="W13" s="12" t="s">
        <v>47</v>
      </c>
      <c r="X13" s="12"/>
      <c r="Y13" s="12" t="s">
        <v>53</v>
      </c>
      <c r="Z13" s="12" t="s">
        <v>54</v>
      </c>
      <c r="AA13" s="13" t="s">
        <v>55</v>
      </c>
    </row>
    <row r="14" spans="1:29" x14ac:dyDescent="0.25">
      <c r="W14" s="12" t="s">
        <v>48</v>
      </c>
      <c r="X14" s="12" t="s">
        <v>49</v>
      </c>
      <c r="Y14" s="12">
        <f>AVERAGE(X4:X5)*10</f>
        <v>11.503937007873999</v>
      </c>
      <c r="Z14" s="12">
        <f>AVERAGE(AA4:AA5)*10</f>
        <v>8.3681102362204705</v>
      </c>
      <c r="AA14" s="13">
        <f>Y14-Z14</f>
        <v>3.1358267716535284</v>
      </c>
    </row>
    <row r="15" spans="1:29" x14ac:dyDescent="0.25">
      <c r="W15" s="12"/>
      <c r="X15" s="12" t="s">
        <v>50</v>
      </c>
      <c r="Y15" s="12">
        <f>SQRT((((Y16-1)*Z5^2)+((Y16-1)*Z4^2))/((Y16*2)-2))*10</f>
        <v>0.89872499431868391</v>
      </c>
      <c r="Z15" s="12">
        <f>SQRT((((Z16-1)*AC5^2)+((Z16-1)*AC4^2))/((Z16*2)-2))*10</f>
        <v>0.637959296494789</v>
      </c>
      <c r="AA15" s="13">
        <f>SQRT((((Y16-1)*Y15^2)+((Z16-1)*Z15^2))/(2*Z16-2))</f>
        <v>0.77932620878462844</v>
      </c>
    </row>
    <row r="16" spans="1:29" x14ac:dyDescent="0.25">
      <c r="W16" s="12"/>
      <c r="X16" s="12" t="s">
        <v>51</v>
      </c>
      <c r="Y16" s="12">
        <v>3</v>
      </c>
      <c r="Z16" s="12">
        <v>3</v>
      </c>
      <c r="AA16" s="13">
        <v>6</v>
      </c>
    </row>
    <row r="17" spans="23:27" x14ac:dyDescent="0.25">
      <c r="W17" s="12"/>
      <c r="X17" s="12" t="s">
        <v>52</v>
      </c>
      <c r="Y17" s="12">
        <f>10/15</f>
        <v>0.66666666666666663</v>
      </c>
      <c r="Z17" s="12">
        <f>10/15</f>
        <v>0.66666666666666663</v>
      </c>
      <c r="AA17" s="13">
        <f>10/15</f>
        <v>0.66666666666666663</v>
      </c>
    </row>
    <row r="18" spans="23:27" x14ac:dyDescent="0.25">
      <c r="W18" s="12" t="s">
        <v>56</v>
      </c>
      <c r="X18" s="12" t="s">
        <v>49</v>
      </c>
      <c r="Y18" s="12">
        <f>X7*10</f>
        <v>5.3031496062992103</v>
      </c>
      <c r="Z18" s="12">
        <f>AA7*10</f>
        <v>7.12204724409448</v>
      </c>
      <c r="AA18" s="13">
        <f>Y18-Z18</f>
        <v>-1.8188976377952697</v>
      </c>
    </row>
    <row r="19" spans="23:27" x14ac:dyDescent="0.25">
      <c r="W19" s="12"/>
      <c r="X19" s="12" t="s">
        <v>50</v>
      </c>
      <c r="Y19" s="12">
        <f>Z7*10</f>
        <v>0.90012089212241131</v>
      </c>
      <c r="Z19" s="12">
        <f>AC7*10</f>
        <v>0.94103547812798405</v>
      </c>
      <c r="AA19" s="13">
        <f>SQRT((((Y20-1)*Y19^2)+((Z20-1)*Z19^2))/(2*Z20-2))</f>
        <v>0.92080546032558075</v>
      </c>
    </row>
    <row r="20" spans="23:27" x14ac:dyDescent="0.25">
      <c r="W20" s="12"/>
      <c r="X20" s="12" t="s">
        <v>51</v>
      </c>
      <c r="Y20" s="12">
        <v>3</v>
      </c>
      <c r="Z20" s="12">
        <v>3</v>
      </c>
      <c r="AA20" s="13">
        <v>6</v>
      </c>
    </row>
    <row r="21" spans="23:27" x14ac:dyDescent="0.25">
      <c r="W21" s="12"/>
      <c r="X21" s="12" t="s">
        <v>52</v>
      </c>
      <c r="Y21" s="12">
        <f>5/15</f>
        <v>0.33333333333333331</v>
      </c>
      <c r="Z21" s="12">
        <f>5/15</f>
        <v>0.33333333333333331</v>
      </c>
      <c r="AA21" s="13">
        <f>5/15</f>
        <v>0.33333333333333331</v>
      </c>
    </row>
  </sheetData>
  <mergeCells count="1">
    <mergeCell ref="A4:U9"/>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2015-06-25T11:11:21Z</dcterms:created>
  <dcterms:modified xsi:type="dcterms:W3CDTF">2016-02-08T13:39:54Z</dcterms:modified>
</cp:coreProperties>
</file>